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romereorbv.sharepoint.com/sites/prj-ridexternpersoneel/Gedeelde documenten/01. Uitnodiging tot Inschrijving/"/>
    </mc:Choice>
  </mc:AlternateContent>
  <xr:revisionPtr revIDLastSave="30" documentId="8_{1AA25738-F3EA-44AE-B821-DA54CEBC9DC6}" xr6:coauthVersionLast="47" xr6:coauthVersionMax="47" xr10:uidLastSave="{607A1D16-2C5A-470B-B4BA-38DE73C30E8A}"/>
  <bookViews>
    <workbookView xWindow="-120" yWindow="-120" windowWidth="29040" windowHeight="17520" xr2:uid="{C686B0E9-5D82-49D3-A0F3-0DD66CABFEA6}"/>
  </bookViews>
  <sheets>
    <sheet name="Overzichten" sheetId="1" r:id="rId1"/>
  </sheets>
  <definedNames>
    <definedName name="_xlnm.Print_Area" localSheetId="0">Overzichten!$A$1:$P$32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21" i="1" l="1"/>
  <c r="C21" i="1"/>
  <c r="I6" i="1"/>
  <c r="C4" i="1" s="1"/>
  <c r="J6" i="1"/>
  <c r="D21" i="1"/>
  <c r="F21" i="1"/>
  <c r="G4" i="1"/>
  <c r="G11" i="1"/>
  <c r="G12" i="1"/>
  <c r="G13" i="1"/>
  <c r="G14" i="1"/>
  <c r="G15" i="1"/>
  <c r="G16" i="1"/>
  <c r="G17" i="1"/>
  <c r="G18" i="1"/>
  <c r="G19" i="1"/>
  <c r="G20" i="1"/>
  <c r="G3" i="1"/>
  <c r="B8" i="1"/>
  <c r="G10" i="1" l="1"/>
  <c r="G9" i="1"/>
  <c r="C20" i="1"/>
  <c r="G8" i="1"/>
  <c r="G7" i="1"/>
  <c r="G6" i="1"/>
  <c r="G5" i="1"/>
  <c r="G21" i="1" s="1"/>
  <c r="E20" i="1"/>
  <c r="E8" i="1"/>
  <c r="E7" i="1"/>
  <c r="E12" i="1"/>
  <c r="E15" i="1"/>
  <c r="E16" i="1"/>
  <c r="C18" i="1"/>
  <c r="C17" i="1"/>
  <c r="E9" i="1"/>
  <c r="C16" i="1"/>
  <c r="C11" i="1"/>
  <c r="C10" i="1"/>
  <c r="C9" i="1"/>
  <c r="C8" i="1"/>
  <c r="E6" i="1"/>
  <c r="E17" i="1"/>
  <c r="C15" i="1"/>
  <c r="E3" i="1"/>
  <c r="E5" i="1"/>
  <c r="E18" i="1"/>
  <c r="C14" i="1"/>
  <c r="C7" i="1"/>
  <c r="C13" i="1"/>
  <c r="C6" i="1"/>
  <c r="C5" i="1"/>
  <c r="E4" i="1"/>
  <c r="E19" i="1"/>
  <c r="E11" i="1"/>
  <c r="E14" i="1"/>
  <c r="C3" i="1"/>
  <c r="C12" i="1"/>
  <c r="E10" i="1"/>
  <c r="E13" i="1"/>
  <c r="C19" i="1"/>
  <c r="E21" i="1" l="1"/>
</calcChain>
</file>

<file path=xl/sharedStrings.xml><?xml version="1.0" encoding="utf-8"?>
<sst xmlns="http://schemas.openxmlformats.org/spreadsheetml/2006/main" count="30" uniqueCount="26">
  <si>
    <t>Servicedesk medewerker</t>
  </si>
  <si>
    <t>FTE</t>
  </si>
  <si>
    <t>Technisch Specialist</t>
  </si>
  <si>
    <t>Technisch beheerder</t>
  </si>
  <si>
    <t>CISO/ISO</t>
  </si>
  <si>
    <t>Privacy Officer</t>
  </si>
  <si>
    <t>Technisch Architecht</t>
  </si>
  <si>
    <t>Business Architect</t>
  </si>
  <si>
    <t>SAM specialist</t>
  </si>
  <si>
    <t>TISO</t>
  </si>
  <si>
    <t>Beheerder Microsoft</t>
  </si>
  <si>
    <t>PMO'er</t>
  </si>
  <si>
    <t>Strategisch adviseur</t>
  </si>
  <si>
    <t>Adoptie specialist</t>
  </si>
  <si>
    <t>Consultant Continuïty management</t>
  </si>
  <si>
    <t>Service Level Manager</t>
  </si>
  <si>
    <t>FTE =</t>
  </si>
  <si>
    <t>uur</t>
  </si>
  <si>
    <t>2024/2025</t>
  </si>
  <si>
    <t>2026 (t/m mei)</t>
  </si>
  <si>
    <t>Totalen</t>
  </si>
  <si>
    <t>Aantal uur</t>
  </si>
  <si>
    <t>Functie</t>
  </si>
  <si>
    <t>Projectleider technisch</t>
  </si>
  <si>
    <t>Projectleider Business</t>
  </si>
  <si>
    <t>Functioneel beheer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</si>
</sst>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_ * #,##0_ ;_ * \-#,##0_ ;_ * &quot;-&quot;??_ ;_ @_ "/>
  </numFmts>
  <fonts count="3" x14ac:knownFonts="1">
    <font>
      <sz val="10"/>
      <color theme="1"/>
      <name val="Corbe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8999908444471571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1" xfId="0" applyFont="1" applyBorder="1"/>
    <xf numFmtId="2" fontId="1" fillId="0" borderId="1" xfId="0" applyNumberFormat="1" applyFont="1" applyBorder="1" applyAlignment="1">
      <alignment horizontal="center"/>
    </xf>
    <xf numFmtId="0" fontId="1" fillId="2" borderId="1" xfId="0" applyFont="1" applyFill="1" applyBorder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/>
    <xf numFmtId="0" fontId="2" fillId="0" borderId="1" xfId="0" applyFont="1" applyBorder="1" applyAlignment="1">
      <alignment horizontal="right"/>
    </xf>
    <xf numFmtId="164" fontId="2" fillId="0" borderId="1" xfId="0" applyNumberFormat="1" applyFont="1" applyBorder="1" applyAlignment="1">
      <alignment horizontal="center"/>
    </xf>
    <xf numFmtId="43" fontId="2" fillId="0" borderId="1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E004E-B09D-4C27-9A24-80F4CEF584DF}">
  <dimension ref="A1:K21"/>
  <sheetViews>
    <sheetView showGridLines="0" tabSelected="1" zoomScale="160" zoomScaleNormal="160" workbookViewId="0">
      <selection activeCell="A24" sqref="A24"/>
    </sheetView>
  </sheetViews>
  <sheetFormatPr defaultRowHeight="12.75" x14ac:dyDescent="0.2"/>
  <cols>
    <col min="1" max="1" width="29.140625" style="1" bestFit="1" customWidth="1"/>
    <col min="2" max="2" width="9.140625" style="1" bestFit="1" customWidth="1"/>
    <col min="3" max="3" width="5.42578125" style="1" bestFit="1" customWidth="1"/>
    <col min="4" max="4" width="9.140625" style="1" bestFit="1" customWidth="1"/>
    <col min="5" max="5" width="5.42578125" style="1" bestFit="1" customWidth="1"/>
    <col min="6" max="6" width="9.140625" style="1" bestFit="1" customWidth="1"/>
    <col min="7" max="7" width="6.28515625" style="1" bestFit="1" customWidth="1"/>
    <col min="8" max="11" width="0" style="1" hidden="1" customWidth="1"/>
    <col min="12" max="16384" width="9.140625" style="1"/>
  </cols>
  <sheetData>
    <row r="1" spans="1:11" x14ac:dyDescent="0.2">
      <c r="A1" s="4"/>
      <c r="B1" s="12">
        <v>2024</v>
      </c>
      <c r="C1" s="12"/>
      <c r="D1" s="12">
        <v>2025</v>
      </c>
      <c r="E1" s="12"/>
      <c r="F1" s="12" t="s">
        <v>19</v>
      </c>
      <c r="G1" s="12"/>
    </row>
    <row r="2" spans="1:11" x14ac:dyDescent="0.2">
      <c r="A2" s="6" t="s">
        <v>22</v>
      </c>
      <c r="B2" s="5" t="s">
        <v>21</v>
      </c>
      <c r="C2" s="5" t="s">
        <v>1</v>
      </c>
      <c r="D2" s="5" t="s">
        <v>21</v>
      </c>
      <c r="E2" s="5" t="s">
        <v>1</v>
      </c>
      <c r="F2" s="5" t="s">
        <v>21</v>
      </c>
      <c r="G2" s="5" t="s">
        <v>1</v>
      </c>
    </row>
    <row r="3" spans="1:11" x14ac:dyDescent="0.2">
      <c r="A3" s="2" t="s">
        <v>0</v>
      </c>
      <c r="B3" s="10">
        <v>6534</v>
      </c>
      <c r="C3" s="3">
        <f t="shared" ref="C3:C20" si="0">B3/$I$6</f>
        <v>3.8617021276595747</v>
      </c>
      <c r="D3" s="10">
        <v>7052</v>
      </c>
      <c r="E3" s="3">
        <f t="shared" ref="E3:E20" si="1">D3/$I$6</f>
        <v>4.1678486997635931</v>
      </c>
      <c r="F3" s="10">
        <v>3151</v>
      </c>
      <c r="G3" s="3">
        <f t="shared" ref="G3:G20" si="2">F3/$J$6</f>
        <v>4.1679894179894177</v>
      </c>
    </row>
    <row r="4" spans="1:11" x14ac:dyDescent="0.2">
      <c r="A4" s="2" t="s">
        <v>2</v>
      </c>
      <c r="B4" s="10">
        <v>2939</v>
      </c>
      <c r="C4" s="3">
        <f t="shared" si="0"/>
        <v>1.7369976359338062</v>
      </c>
      <c r="D4" s="10">
        <v>1679</v>
      </c>
      <c r="E4" s="3">
        <f t="shared" si="1"/>
        <v>0.99231678486997632</v>
      </c>
      <c r="F4" s="10">
        <v>424</v>
      </c>
      <c r="G4" s="3">
        <f t="shared" si="2"/>
        <v>0.56084656084656082</v>
      </c>
    </row>
    <row r="5" spans="1:11" x14ac:dyDescent="0.2">
      <c r="A5" s="2" t="s">
        <v>3</v>
      </c>
      <c r="B5" s="10">
        <v>4703</v>
      </c>
      <c r="C5" s="3">
        <f t="shared" si="0"/>
        <v>2.7795508274231677</v>
      </c>
      <c r="D5" s="10">
        <v>3024</v>
      </c>
      <c r="E5" s="3">
        <f t="shared" si="1"/>
        <v>1.7872340425531914</v>
      </c>
      <c r="F5" s="10">
        <v>1234</v>
      </c>
      <c r="G5" s="3">
        <f t="shared" si="2"/>
        <v>1.6322751322751323</v>
      </c>
      <c r="I5" s="1" t="s">
        <v>18</v>
      </c>
      <c r="J5" s="1">
        <v>2026</v>
      </c>
    </row>
    <row r="6" spans="1:11" x14ac:dyDescent="0.2">
      <c r="A6" s="2" t="s">
        <v>23</v>
      </c>
      <c r="B6" s="10">
        <v>2371</v>
      </c>
      <c r="C6" s="3">
        <f t="shared" si="0"/>
        <v>1.4013002364066194</v>
      </c>
      <c r="D6" s="10">
        <v>2464</v>
      </c>
      <c r="E6" s="3">
        <f t="shared" si="1"/>
        <v>1.4562647754137117</v>
      </c>
      <c r="F6" s="10">
        <v>1038</v>
      </c>
      <c r="G6" s="3">
        <f t="shared" si="2"/>
        <v>1.373015873015873</v>
      </c>
      <c r="H6" s="1" t="s">
        <v>16</v>
      </c>
      <c r="I6" s="1">
        <f>36*47</f>
        <v>1692</v>
      </c>
      <c r="J6" s="1">
        <f>21*36</f>
        <v>756</v>
      </c>
      <c r="K6" s="1" t="s">
        <v>17</v>
      </c>
    </row>
    <row r="7" spans="1:11" x14ac:dyDescent="0.2">
      <c r="A7" s="2" t="s">
        <v>24</v>
      </c>
      <c r="B7" s="10">
        <v>305</v>
      </c>
      <c r="C7" s="3">
        <f t="shared" si="0"/>
        <v>0.18026004728132389</v>
      </c>
      <c r="D7" s="10">
        <v>1594</v>
      </c>
      <c r="E7" s="3">
        <f t="shared" si="1"/>
        <v>0.94208037825059099</v>
      </c>
      <c r="F7" s="10">
        <v>857</v>
      </c>
      <c r="G7" s="3">
        <f t="shared" si="2"/>
        <v>1.1335978835978835</v>
      </c>
    </row>
    <row r="8" spans="1:11" x14ac:dyDescent="0.2">
      <c r="A8" s="2" t="s">
        <v>4</v>
      </c>
      <c r="B8" s="10">
        <f>2496+250</f>
        <v>2746</v>
      </c>
      <c r="C8" s="3">
        <f t="shared" si="0"/>
        <v>1.6229314420803782</v>
      </c>
      <c r="D8" s="10">
        <v>3029</v>
      </c>
      <c r="E8" s="3">
        <f t="shared" si="1"/>
        <v>1.7901891252955082</v>
      </c>
      <c r="F8" s="10">
        <v>692</v>
      </c>
      <c r="G8" s="3">
        <f t="shared" si="2"/>
        <v>0.91534391534391535</v>
      </c>
    </row>
    <row r="9" spans="1:11" x14ac:dyDescent="0.2">
      <c r="A9" s="2" t="s">
        <v>5</v>
      </c>
      <c r="B9" s="10">
        <v>0</v>
      </c>
      <c r="C9" s="3">
        <f t="shared" si="0"/>
        <v>0</v>
      </c>
      <c r="D9" s="10">
        <v>906</v>
      </c>
      <c r="E9" s="3">
        <f t="shared" si="1"/>
        <v>0.53546099290780147</v>
      </c>
      <c r="F9" s="10">
        <v>1178</v>
      </c>
      <c r="G9" s="3">
        <f t="shared" si="2"/>
        <v>1.5582010582010581</v>
      </c>
    </row>
    <row r="10" spans="1:11" x14ac:dyDescent="0.2">
      <c r="A10" s="2" t="s">
        <v>6</v>
      </c>
      <c r="B10" s="10">
        <v>68</v>
      </c>
      <c r="C10" s="3">
        <f t="shared" si="0"/>
        <v>4.0189125295508277E-2</v>
      </c>
      <c r="D10" s="10">
        <v>160</v>
      </c>
      <c r="E10" s="3">
        <f t="shared" si="1"/>
        <v>9.4562647754137114E-2</v>
      </c>
      <c r="F10" s="10">
        <v>354</v>
      </c>
      <c r="G10" s="3">
        <f t="shared" si="2"/>
        <v>0.46825396825396826</v>
      </c>
    </row>
    <row r="11" spans="1:11" x14ac:dyDescent="0.2">
      <c r="A11" s="2" t="s">
        <v>7</v>
      </c>
      <c r="B11" s="10">
        <v>0</v>
      </c>
      <c r="C11" s="3">
        <f t="shared" si="0"/>
        <v>0</v>
      </c>
      <c r="D11" s="10">
        <v>190</v>
      </c>
      <c r="E11" s="3">
        <f t="shared" si="1"/>
        <v>0.11229314420803782</v>
      </c>
      <c r="F11" s="10">
        <v>384</v>
      </c>
      <c r="G11" s="3">
        <f t="shared" si="2"/>
        <v>0.50793650793650791</v>
      </c>
    </row>
    <row r="12" spans="1:11" x14ac:dyDescent="0.2">
      <c r="A12" s="2" t="s">
        <v>25</v>
      </c>
      <c r="B12" s="10">
        <v>0</v>
      </c>
      <c r="C12" s="3">
        <f t="shared" si="0"/>
        <v>0</v>
      </c>
      <c r="D12" s="10">
        <v>807</v>
      </c>
      <c r="E12" s="3">
        <f t="shared" si="1"/>
        <v>0.47695035460992907</v>
      </c>
      <c r="F12" s="10">
        <v>596</v>
      </c>
      <c r="G12" s="3">
        <f t="shared" si="2"/>
        <v>0.78835978835978837</v>
      </c>
    </row>
    <row r="13" spans="1:11" x14ac:dyDescent="0.2">
      <c r="A13" s="2" t="s">
        <v>8</v>
      </c>
      <c r="B13" s="10">
        <v>719</v>
      </c>
      <c r="C13" s="3">
        <f t="shared" si="0"/>
        <v>0.42494089834515364</v>
      </c>
      <c r="D13" s="10">
        <v>194</v>
      </c>
      <c r="E13" s="3">
        <f t="shared" si="1"/>
        <v>0.11465721040189125</v>
      </c>
      <c r="F13" s="10">
        <v>0</v>
      </c>
      <c r="G13" s="3">
        <f t="shared" si="2"/>
        <v>0</v>
      </c>
    </row>
    <row r="14" spans="1:11" x14ac:dyDescent="0.2">
      <c r="A14" s="2" t="s">
        <v>9</v>
      </c>
      <c r="B14" s="10">
        <v>589</v>
      </c>
      <c r="C14" s="3">
        <f t="shared" si="0"/>
        <v>0.34810874704491723</v>
      </c>
      <c r="D14" s="10">
        <v>1908</v>
      </c>
      <c r="E14" s="3">
        <f t="shared" si="1"/>
        <v>1.1276595744680851</v>
      </c>
      <c r="F14" s="10">
        <v>747</v>
      </c>
      <c r="G14" s="3">
        <f t="shared" si="2"/>
        <v>0.98809523809523814</v>
      </c>
    </row>
    <row r="15" spans="1:11" x14ac:dyDescent="0.2">
      <c r="A15" s="2" t="s">
        <v>10</v>
      </c>
      <c r="B15" s="10">
        <v>2071</v>
      </c>
      <c r="C15" s="3">
        <f t="shared" si="0"/>
        <v>1.2239952718676124</v>
      </c>
      <c r="D15" s="10">
        <v>1664</v>
      </c>
      <c r="E15" s="3">
        <f t="shared" si="1"/>
        <v>0.98345153664302598</v>
      </c>
      <c r="F15" s="10">
        <v>823</v>
      </c>
      <c r="G15" s="3">
        <f t="shared" si="2"/>
        <v>1.0886243386243386</v>
      </c>
    </row>
    <row r="16" spans="1:11" x14ac:dyDescent="0.2">
      <c r="A16" s="2" t="s">
        <v>11</v>
      </c>
      <c r="B16" s="10">
        <v>0</v>
      </c>
      <c r="C16" s="3">
        <f t="shared" si="0"/>
        <v>0</v>
      </c>
      <c r="D16" s="10">
        <v>384</v>
      </c>
      <c r="E16" s="3">
        <f t="shared" si="1"/>
        <v>0.22695035460992907</v>
      </c>
      <c r="F16" s="10">
        <v>505</v>
      </c>
      <c r="G16" s="3">
        <f t="shared" si="2"/>
        <v>0.66798941798941802</v>
      </c>
    </row>
    <row r="17" spans="1:7" x14ac:dyDescent="0.2">
      <c r="A17" s="2" t="s">
        <v>12</v>
      </c>
      <c r="B17" s="10">
        <v>1032</v>
      </c>
      <c r="C17" s="3">
        <f t="shared" si="0"/>
        <v>0.60992907801418439</v>
      </c>
      <c r="D17" s="10">
        <v>651</v>
      </c>
      <c r="E17" s="3">
        <f t="shared" si="1"/>
        <v>0.38475177304964536</v>
      </c>
      <c r="F17" s="10">
        <v>0</v>
      </c>
      <c r="G17" s="3">
        <f t="shared" si="2"/>
        <v>0</v>
      </c>
    </row>
    <row r="18" spans="1:7" x14ac:dyDescent="0.2">
      <c r="A18" s="2" t="s">
        <v>13</v>
      </c>
      <c r="B18" s="10">
        <v>312</v>
      </c>
      <c r="C18" s="3">
        <f t="shared" si="0"/>
        <v>0.18439716312056736</v>
      </c>
      <c r="D18" s="10">
        <v>972</v>
      </c>
      <c r="E18" s="3">
        <f t="shared" si="1"/>
        <v>0.57446808510638303</v>
      </c>
      <c r="F18" s="10">
        <v>368</v>
      </c>
      <c r="G18" s="3">
        <f t="shared" si="2"/>
        <v>0.48677248677248675</v>
      </c>
    </row>
    <row r="19" spans="1:7" x14ac:dyDescent="0.2">
      <c r="A19" s="2" t="s">
        <v>14</v>
      </c>
      <c r="B19" s="10">
        <v>0</v>
      </c>
      <c r="C19" s="3">
        <f t="shared" si="0"/>
        <v>0</v>
      </c>
      <c r="D19" s="10">
        <v>972</v>
      </c>
      <c r="E19" s="3">
        <f t="shared" si="1"/>
        <v>0.57446808510638303</v>
      </c>
      <c r="F19" s="10">
        <v>255</v>
      </c>
      <c r="G19" s="3">
        <f t="shared" si="2"/>
        <v>0.33730158730158732</v>
      </c>
    </row>
    <row r="20" spans="1:7" x14ac:dyDescent="0.2">
      <c r="A20" s="2" t="s">
        <v>15</v>
      </c>
      <c r="B20" s="10">
        <v>1233</v>
      </c>
      <c r="C20" s="3">
        <f t="shared" si="0"/>
        <v>0.72872340425531912</v>
      </c>
      <c r="D20" s="10">
        <v>0</v>
      </c>
      <c r="E20" s="3">
        <f t="shared" si="1"/>
        <v>0</v>
      </c>
      <c r="F20" s="10"/>
      <c r="G20" s="3">
        <f t="shared" si="2"/>
        <v>0</v>
      </c>
    </row>
    <row r="21" spans="1:7" x14ac:dyDescent="0.2">
      <c r="A21" s="7" t="s">
        <v>20</v>
      </c>
      <c r="B21" s="8">
        <f>SUM(B3:B20)</f>
        <v>25622</v>
      </c>
      <c r="C21" s="11">
        <f>SUM(C3:C20)</f>
        <v>15.143026004728135</v>
      </c>
      <c r="D21" s="8">
        <f t="shared" ref="D21:G21" si="3">SUM(D3:D20)</f>
        <v>27650</v>
      </c>
      <c r="E21" s="11">
        <f t="shared" si="3"/>
        <v>16.34160756501182</v>
      </c>
      <c r="F21" s="8">
        <f t="shared" si="3"/>
        <v>12606</v>
      </c>
      <c r="G21" s="9">
        <f t="shared" si="3"/>
        <v>16.674603174603174</v>
      </c>
    </row>
  </sheetData>
  <mergeCells count="3">
    <mergeCell ref="B1:C1"/>
    <mergeCell ref="D1:E1"/>
    <mergeCell ref="F1:G1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2F0EA597B87346BDA32E27095D3220" ma:contentTypeVersion="10" ma:contentTypeDescription="Een nieuw document maken." ma:contentTypeScope="" ma:versionID="b85bba873e2bc9ed48ff33809115916a">
  <xsd:schema xmlns:xsd="http://www.w3.org/2001/XMLSchema" xmlns:xs="http://www.w3.org/2001/XMLSchema" xmlns:p="http://schemas.microsoft.com/office/2006/metadata/properties" xmlns:ns2="0d639231-80f6-4af9-ba5c-609853735fae" xmlns:ns3="6fc13919-56c4-44eb-b17c-fbaa32d0619e" targetNamespace="http://schemas.microsoft.com/office/2006/metadata/properties" ma:root="true" ma:fieldsID="4f22a9b272445fd3bd87aba549a9f74f" ns2:_="" ns3:_="">
    <xsd:import namespace="0d639231-80f6-4af9-ba5c-609853735fae"/>
    <xsd:import namespace="6fc13919-56c4-44eb-b17c-fbaa32d0619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639231-80f6-4af9-ba5c-609853735f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c13919-56c4-44eb-b17c-fbaa32d0619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f5284df-cd53-4008-824b-4f58b2f274b3}" ma:internalName="TaxCatchAll" ma:showField="CatchAllData" ma:web="6fc13919-56c4-44eb-b17c-fbaa32d0619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d639231-80f6-4af9-ba5c-609853735fae">
      <Terms xmlns="http://schemas.microsoft.com/office/infopath/2007/PartnerControls"/>
    </lcf76f155ced4ddcb4097134ff3c332f>
    <TaxCatchAll xmlns="6fc13919-56c4-44eb-b17c-fbaa32d0619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3F0F99-3F32-458E-8BB2-0DECC42CF2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d639231-80f6-4af9-ba5c-609853735fae"/>
    <ds:schemaRef ds:uri="6fc13919-56c4-44eb-b17c-fbaa32d0619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6EE3F1-703B-4AB2-A2E2-B7CD1DD568EA}">
  <ds:schemaRefs>
    <ds:schemaRef ds:uri="http://schemas.microsoft.com/office/2006/metadata/properties"/>
    <ds:schemaRef ds:uri="http://schemas.microsoft.com/office/infopath/2007/PartnerControls"/>
    <ds:schemaRef ds:uri="0d639231-80f6-4af9-ba5c-609853735fae"/>
    <ds:schemaRef ds:uri="6fc13919-56c4-44eb-b17c-fbaa32d0619e"/>
  </ds:schemaRefs>
</ds:datastoreItem>
</file>

<file path=customXml/itemProps3.xml><?xml version="1.0" encoding="utf-8"?>
<ds:datastoreItem xmlns:ds="http://schemas.openxmlformats.org/officeDocument/2006/customXml" ds:itemID="{0F9D5C4A-02DC-4F2E-8A32-C6A234678E6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Overzichten</vt:lpstr>
      <vt:lpstr>Overzichten!Afdrukbereik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Ivo Strunk</dc:creator>
  <cp:lastModifiedBy>Arno Harbers</cp:lastModifiedBy>
  <dcterms:created xsi:type="dcterms:W3CDTF">2026-05-28T07:24:56Z</dcterms:created>
  <dcterms:modified xsi:type="dcterms:W3CDTF">2026-06-17T16:50:43Z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d152cbb-2672-4f28-bdc8-9314e0e5a631_Enabled">
    <vt:lpwstr>true</vt:lpwstr>
  </property>
  <property fmtid="{D5CDD505-2E9C-101B-9397-08002B2CF9AE}" pid="3" name="MSIP_Label_5d152cbb-2672-4f28-bdc8-9314e0e5a631_SetDate">
    <vt:lpwstr>2026-05-28T07:45:26Z</vt:lpwstr>
  </property>
  <property fmtid="{D5CDD505-2E9C-101B-9397-08002B2CF9AE}" pid="4" name="MSIP_Label_5d152cbb-2672-4f28-bdc8-9314e0e5a631_Method">
    <vt:lpwstr>Standard</vt:lpwstr>
  </property>
  <property fmtid="{D5CDD505-2E9C-101B-9397-08002B2CF9AE}" pid="5" name="MSIP_Label_5d152cbb-2672-4f28-bdc8-9314e0e5a631_Name">
    <vt:lpwstr>Intern</vt:lpwstr>
  </property>
  <property fmtid="{D5CDD505-2E9C-101B-9397-08002B2CF9AE}" pid="6" name="MSIP_Label_5d152cbb-2672-4f28-bdc8-9314e0e5a631_SiteId">
    <vt:lpwstr>75397285-be72-4b69-b401-97fedb58a1c3</vt:lpwstr>
  </property>
  <property fmtid="{D5CDD505-2E9C-101B-9397-08002B2CF9AE}" pid="7" name="MSIP_Label_5d152cbb-2672-4f28-bdc8-9314e0e5a631_ActionId">
    <vt:lpwstr>bd9a0cb5-f5c0-4b71-b549-3337fdb45a8d</vt:lpwstr>
  </property>
  <property fmtid="{D5CDD505-2E9C-101B-9397-08002B2CF9AE}" pid="8" name="MSIP_Label_5d152cbb-2672-4f28-bdc8-9314e0e5a631_ContentBits">
    <vt:lpwstr>0</vt:lpwstr>
  </property>
  <property fmtid="{D5CDD505-2E9C-101B-9397-08002B2CF9AE}" pid="9" name="MSIP_Label_5d152cbb-2672-4f28-bdc8-9314e0e5a631_Tag">
    <vt:lpwstr>10, 3, 0, 1</vt:lpwstr>
  </property>
  <property fmtid="{D5CDD505-2E9C-101B-9397-08002B2CF9AE}" pid="10" name="ContentTypeId">
    <vt:lpwstr>0x010100F12F0EA597B87346BDA32E27095D3220</vt:lpwstr>
  </property>
  <property fmtid="{D5CDD505-2E9C-101B-9397-08002B2CF9AE}" pid="11" name="MediaServiceImageTags">
    <vt:lpwstr/>
  </property>
</Properties>
</file>